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 1" sheetId="1" r:id="rId5"/>
    <sheet state="visible" name="Portfolio Analysis" sheetId="2" r:id="rId6"/>
  </sheets>
  <definedNames/>
  <calcPr/>
</workbook>
</file>

<file path=xl/sharedStrings.xml><?xml version="1.0" encoding="utf-8"?>
<sst xmlns="http://schemas.openxmlformats.org/spreadsheetml/2006/main" count="163" uniqueCount="61">
  <si>
    <t>Investment Portfolio Analysis — 2026</t>
  </si>
  <si>
    <t>PORTFOLIO SNAPSHOT</t>
  </si>
  <si>
    <t>ต้นทุนรวม</t>
  </si>
  <si>
    <t>DEMO DATA — SYNTHETIC / NOT A REAL PORTFOLIO</t>
  </si>
  <si>
    <t>มูลค่าตลาด</t>
  </si>
  <si>
    <t>Capital Gain</t>
  </si>
  <si>
    <t>Stock</t>
  </si>
  <si>
    <t>INCOME</t>
  </si>
  <si>
    <t>เงินปันผล</t>
  </si>
  <si>
    <t>Yield on Cost</t>
  </si>
  <si>
    <t>จำนวนหุ้น</t>
  </si>
  <si>
    <t>EXECUTIVE SUMMARY</t>
  </si>
  <si>
    <t>Volume</t>
  </si>
  <si>
    <t>Avg Cost</t>
  </si>
  <si>
    <t>Total Cost</t>
  </si>
  <si>
    <t>Dividend</t>
  </si>
  <si>
    <t>ภาพรวม</t>
  </si>
  <si>
    <t>Market Price</t>
  </si>
  <si>
    <t>Market Value</t>
  </si>
  <si>
    <t>พอร์ตปี 2026 มีมูลค่าตลาด 1.635 ล้านบาท เทียบต้นทุน 1.551 ล้านบาท ทำให้มีกำไรจากราคา 84,085 บาท หรือ +5.42% และสร้างเงินปันผล 53,683 บาท คิดเป็น Yield on Cost 3.46% พอร์ตมีลักษณะผสมระหว่าง Growth และ Income ค่อนข้างชัดเจน</t>
  </si>
  <si>
    <t>Capital Gain/Loss</t>
  </si>
  <si>
    <t>Price Return</t>
  </si>
  <si>
    <t>Allocation</t>
  </si>
  <si>
    <t>Status</t>
  </si>
  <si>
    <t>Closed</t>
  </si>
  <si>
    <t>จุดแข็ง</t>
  </si>
  <si>
    <t>BDMS</t>
  </si>
  <si>
    <t>Position size กระจายค่อนข้างดี หุ้นที่มีสัดส่วนสูงสุดคือ GULF 14.03% และ BDMS 13.09% จึงไม่มีหุ้นตัวเดียวครองพอร์ตมากเกินไป ขณะเดียวกันมีทั้งหุ้น Growth และหุ้นปันผลสูง เช่น TISCO, BBL, TU และ KBANK</t>
  </si>
  <si>
    <t>ความเสี่ยงหลัก</t>
  </si>
  <si>
    <t>แม้ถือหุ้น 10 ตัว แต่ทั้งหมดเป็นหุ้นไทย ทำให้มี Country Concentration สูง และกลุ่มธนาคาร/การเงิน KBANK + BBL + TISCO รวม 25.76% ของพอร์ต จึงมีความเสี่ยงจากปัจจัยเศรษฐกิจและดอกเบี้ยไทยร่วมกัน</t>
  </si>
  <si>
    <t>ข้อสังเกต</t>
  </si>
  <si>
    <t>AOT (-7.13%) และ CPALL (-5.80%) เป็นตัวถ่วง Price Return ในปัจจุบัน ขณะที่ DELTA (+13.95%), KBANK (+11.70%) และ GULF (+10.39%) เป็นหุ้นที่ให้ Price Return สูงสุด</t>
  </si>
  <si>
    <t>2026 HOLDINGS</t>
  </si>
  <si>
    <t>GULF</t>
  </si>
  <si>
    <t>BUY</t>
  </si>
  <si>
    <t>HOLD</t>
  </si>
  <si>
    <t>WHA</t>
  </si>
  <si>
    <t>CPALL</t>
  </si>
  <si>
    <t>TU</t>
  </si>
  <si>
    <t>BBL</t>
  </si>
  <si>
    <t>AOT</t>
  </si>
  <si>
    <t>WATCH</t>
  </si>
  <si>
    <t>KBANK</t>
  </si>
  <si>
    <t>TISCO</t>
  </si>
  <si>
    <t>DELTA</t>
  </si>
  <si>
    <t>PORTFOLIO TREND</t>
  </si>
  <si>
    <t>KEY ANALYSIS &amp; NEXT STEPS</t>
  </si>
  <si>
    <t>1. Country diversification</t>
  </si>
  <si>
    <t>พิจารณากำหนด Target Allocation ระหว่างหุ้นไทยกับสินทรัพย์ต่างประเทศ แทนการเพิ่มจำนวนหุ้นไทยเพียงอย่างเดียว เพื่อลดความเสี่ยงที่หุ้นหลายตัวปรับตัวลงพร้อมกันจากปัจจัยในประเทศ</t>
  </si>
  <si>
    <t>2. Financial concentration</t>
  </si>
  <si>
    <t>ติดตามสัดส่วน KBANK + BBL + TISCO ซึ่งรวมกัน 25.76% และกำหนดเพดาน Sector Allocation ที่เหมาะสมกับระดับความเสี่ยงที่ยอมรับได้</t>
  </si>
  <si>
    <t>3. Income strategy</t>
  </si>
  <si>
    <t>Dividend เพิ่มจาก 36,608 บาทในปี 2024 เป็น 53,683 บาทในปี 2026 และ Yield on Cost เพิ่มจาก 2.85% เป็น 3.46% จึงควรติดตาม Dividend Growth แยกจากผลของเงินลงทุนใหม่</t>
  </si>
  <si>
    <t>4. Performance measurement</t>
  </si>
  <si>
    <t>ควรแยกเงินเติมใหม่, Dividend, Realized Gain/Loss และ Unrealized Gain/Loss เพื่อวัดผลตอบแทนของพอร์ตจริงได้แม่นยำขึ้น เช่น XIRR หรือ Time-Weighted Return</t>
  </si>
  <si>
    <t>DISCLAIMER</t>
  </si>
  <si>
    <t>ข้อมูลต้นทางระบุว่าเป็น DEMO DATA — SYNTHETIC / NOT A REAL PORTFOLIO เนื้อหานี้จัดทำเพื่อการวิเคราะห์ตัวอย่างเท่านั้น ไม่ใช่คำแนะนำในการซื้อหรือขายหลักทรัพย์</t>
  </si>
  <si>
    <t>CPN</t>
  </si>
  <si>
    <t>SELL</t>
  </si>
  <si>
    <t>DONE</t>
  </si>
  <si>
    <t>TOTAL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</si>
</sst>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mmm yyyy"/>
  </numFmts>
  <fonts count="6">
    <font>
      <sz val="10.0"/>
      <color rgb="FF000000"/>
      <name val="Arial"/>
      <scheme val="minor"/>
    </font>
    <font>
      <color theme="1"/>
      <name val="Arial"/>
      <scheme val="minor"/>
    </font>
    <font>
      <b/>
      <sz val="18.0"/>
      <color rgb="FFFFFFFF"/>
      <name val="Arial"/>
      <scheme val="minor"/>
    </font>
    <font>
      <b/>
      <color rgb="FFCC2626"/>
      <name val="Arial"/>
      <scheme val="minor"/>
    </font>
    <font>
      <b/>
      <color theme="1"/>
      <name val="Arial"/>
      <scheme val="minor"/>
    </font>
    <font>
      <b/>
      <color rgb="FFFFFFFF"/>
      <name val="Arial"/>
      <scheme val="minor"/>
    </font>
  </fonts>
  <fills count="6">
    <fill>
      <patternFill patternType="none"/>
    </fill>
    <fill>
      <patternFill patternType="lightGray"/>
    </fill>
    <fill>
      <patternFill patternType="solid">
        <fgColor rgb="FF0A2651"/>
        <bgColor rgb="FF0A2651"/>
      </patternFill>
    </fill>
    <fill>
      <patternFill patternType="solid">
        <fgColor rgb="FFE5EAF2"/>
        <bgColor rgb="FFE5EAF2"/>
      </patternFill>
    </fill>
    <fill>
      <patternFill patternType="solid">
        <fgColor rgb="FF0C2D60"/>
        <bgColor rgb="FF0C2D60"/>
      </patternFill>
    </fill>
    <fill>
      <patternFill patternType="solid">
        <fgColor rgb="FFF2F2F2"/>
        <bgColor rgb="FFF2F2F2"/>
      </patternFill>
    </fill>
  </fills>
  <borders count="1">
    <border/>
  </borders>
  <cellStyleXfs count="1">
    <xf borderId="0" fillId="0" fontId="0" numFmtId="0" applyAlignment="1" applyFont="1"/>
  </cellStyleXfs>
  <cellXfs count="18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2" fontId="2" numFmtId="0" xfId="0" applyAlignment="1" applyFill="1" applyFont="1">
      <alignment horizontal="center"/>
    </xf>
    <xf borderId="0" fillId="0" fontId="3" numFmtId="0" xfId="0" applyAlignment="1" applyFont="1">
      <alignment readingOrder="0"/>
    </xf>
    <xf borderId="0" fillId="0" fontId="1" numFmtId="0" xfId="0" applyAlignment="1" applyFont="1">
      <alignment readingOrder="0" shrinkToFit="0" vertical="center" wrapText="1"/>
    </xf>
    <xf borderId="0" fillId="3" fontId="4" numFmtId="0" xfId="0" applyAlignment="1" applyFill="1" applyFont="1">
      <alignment horizontal="center" readingOrder="0" shrinkToFit="0" wrapText="1"/>
    </xf>
    <xf borderId="0" fillId="0" fontId="1" numFmtId="0" xfId="0" applyAlignment="1" applyFont="1">
      <alignment shrinkToFit="0" vertical="center" wrapText="1"/>
    </xf>
    <xf borderId="0" fillId="4" fontId="5" numFmtId="0" xfId="0" applyFill="1" applyFont="1"/>
    <xf borderId="0" fillId="3" fontId="4" numFmtId="0" xfId="0" applyAlignment="1" applyFill="1" applyFont="1">
      <alignment horizontal="center" readingOrder="0" shrinkToFit="0" wrapText="1"/>
    </xf>
    <xf borderId="0" fillId="0" fontId="1" numFmtId="4" xfId="0" applyAlignment="1" applyFont="1" applyNumberFormat="1">
      <alignment readingOrder="0"/>
    </xf>
    <xf borderId="0" fillId="0" fontId="1" numFmtId="10" xfId="0" applyAlignment="1" applyFont="1" applyNumberFormat="1">
      <alignment readingOrder="0" shrinkToFit="0" vertical="center" wrapText="1"/>
    </xf>
    <xf borderId="0" fillId="0" fontId="1" numFmtId="4" xfId="0" applyFont="1" applyNumberFormat="1"/>
    <xf borderId="0" fillId="0" fontId="1" numFmtId="4" xfId="0" applyAlignment="1" applyFont="1" applyNumberFormat="1">
      <alignment readingOrder="0"/>
    </xf>
    <xf borderId="0" fillId="0" fontId="1" numFmtId="10" xfId="0" applyFont="1" applyNumberFormat="1"/>
    <xf borderId="0" fillId="0" fontId="1" numFmtId="4" xfId="0" applyFont="1" applyNumberFormat="1"/>
    <xf borderId="0" fillId="0" fontId="1" numFmtId="0" xfId="0" applyAlignment="1" applyFont="1">
      <alignment readingOrder="0"/>
    </xf>
    <xf borderId="0" fillId="5" fontId="4" numFmtId="0" xfId="0" applyFill="1" applyFont="1"/>
    <xf borderId="0" fillId="0" fontId="1" numFmtId="164" xfId="0" applyAlignment="1" applyFont="1" applyNumberForma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Relationship Id="rId6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5" max="5" width="13.88"/>
    <col customWidth="1" min="6" max="7" width="13.25"/>
    <col customWidth="1" min="8" max="9" width="15.75"/>
    <col customWidth="1" min="10" max="11" width="12.63"/>
    <col customWidth="1" min="12" max="13" width="11.38"/>
  </cols>
  <sheetData>
    <row r="1">
      <c r="A1" s="1">
        <v>2024.0</v>
      </c>
      <c r="B1" s="1"/>
      <c r="E1" s="3"/>
      <c r="F1" s="3" t="s">
        <v>3</v>
      </c>
    </row>
    <row r="2">
      <c r="A2" s="5" t="s">
        <v>6</v>
      </c>
      <c r="B2" s="5" t="s">
        <v>12</v>
      </c>
      <c r="C2" s="5" t="s">
        <v>13</v>
      </c>
      <c r="D2" s="5" t="s">
        <v>14</v>
      </c>
      <c r="E2" s="8" t="s">
        <v>15</v>
      </c>
      <c r="F2" s="8" t="s">
        <v>9</v>
      </c>
      <c r="G2" s="8" t="s">
        <v>17</v>
      </c>
      <c r="H2" s="8" t="s">
        <v>18</v>
      </c>
      <c r="I2" s="8" t="s">
        <v>20</v>
      </c>
      <c r="J2" s="8" t="s">
        <v>21</v>
      </c>
      <c r="K2" s="8" t="s">
        <v>22</v>
      </c>
      <c r="L2" s="8" t="s">
        <v>23</v>
      </c>
      <c r="M2" s="8" t="s">
        <v>24</v>
      </c>
    </row>
    <row r="3">
      <c r="A3" s="1" t="s">
        <v>26</v>
      </c>
      <c r="B3" s="9">
        <v>6000.0</v>
      </c>
      <c r="C3" s="1">
        <v>23.8</v>
      </c>
      <c r="D3" s="11">
        <f t="shared" ref="D3:D13" si="1">C3*B3</f>
        <v>142800</v>
      </c>
      <c r="E3" s="12">
        <v>3284.0</v>
      </c>
      <c r="F3" s="13">
        <f t="shared" ref="F3:F14" si="2">IFERROR(E3/D3,0)</f>
        <v>0.02299719888</v>
      </c>
      <c r="G3" s="12">
        <v>25.5</v>
      </c>
      <c r="H3" s="14">
        <f t="shared" ref="H3:H13" si="3">B3*G3</f>
        <v>153000</v>
      </c>
      <c r="I3" s="14">
        <f t="shared" ref="I3:I14" si="4">H3-D3</f>
        <v>10200</v>
      </c>
      <c r="J3" s="13">
        <f t="shared" ref="J3:J14" si="5">IFERROR(I3/D3,0)</f>
        <v>0.07142857143</v>
      </c>
      <c r="K3" s="13">
        <f t="shared" ref="K3:K13" si="6">IFERROR(H3/$H$14,0)</f>
        <v>0.112462788</v>
      </c>
      <c r="L3" s="15" t="s">
        <v>35</v>
      </c>
    </row>
    <row r="4">
      <c r="A4" s="1" t="s">
        <v>37</v>
      </c>
      <c r="B4" s="9">
        <v>2500.0</v>
      </c>
      <c r="C4" s="1">
        <v>62.25</v>
      </c>
      <c r="D4" s="11">
        <f t="shared" si="1"/>
        <v>155625</v>
      </c>
      <c r="E4" s="12">
        <v>4046.0</v>
      </c>
      <c r="F4" s="13">
        <f t="shared" si="2"/>
        <v>0.02599839357</v>
      </c>
      <c r="G4" s="12">
        <v>64.5</v>
      </c>
      <c r="H4" s="14">
        <f t="shared" si="3"/>
        <v>161250</v>
      </c>
      <c r="I4" s="14">
        <f t="shared" si="4"/>
        <v>5625</v>
      </c>
      <c r="J4" s="13">
        <f t="shared" si="5"/>
        <v>0.03614457831</v>
      </c>
      <c r="K4" s="13">
        <f t="shared" si="6"/>
        <v>0.118526958</v>
      </c>
      <c r="L4" s="15" t="s">
        <v>35</v>
      </c>
    </row>
    <row r="5">
      <c r="A5" s="1" t="s">
        <v>33</v>
      </c>
      <c r="B5" s="9">
        <v>3500.0</v>
      </c>
      <c r="C5" s="1">
        <v>44.1</v>
      </c>
      <c r="D5" s="11">
        <f t="shared" si="1"/>
        <v>154350</v>
      </c>
      <c r="E5" s="12">
        <v>3396.0</v>
      </c>
      <c r="F5" s="13">
        <f t="shared" si="2"/>
        <v>0.02200194363</v>
      </c>
      <c r="G5" s="12">
        <v>48.0</v>
      </c>
      <c r="H5" s="14">
        <f t="shared" si="3"/>
        <v>168000</v>
      </c>
      <c r="I5" s="14">
        <f t="shared" si="4"/>
        <v>13650</v>
      </c>
      <c r="J5" s="13">
        <f t="shared" si="5"/>
        <v>0.08843537415</v>
      </c>
      <c r="K5" s="13">
        <f t="shared" si="6"/>
        <v>0.1234885516</v>
      </c>
      <c r="L5" s="15" t="s">
        <v>34</v>
      </c>
    </row>
    <row r="6">
      <c r="A6" s="1" t="s">
        <v>42</v>
      </c>
      <c r="B6" s="9">
        <v>800.0</v>
      </c>
      <c r="C6" s="1">
        <v>128.5</v>
      </c>
      <c r="D6" s="11">
        <f t="shared" si="1"/>
        <v>102800</v>
      </c>
      <c r="E6" s="12">
        <v>3290.0</v>
      </c>
      <c r="F6" s="13">
        <f t="shared" si="2"/>
        <v>0.03200389105</v>
      </c>
      <c r="G6" s="12">
        <v>135.0</v>
      </c>
      <c r="H6" s="14">
        <f t="shared" si="3"/>
        <v>108000</v>
      </c>
      <c r="I6" s="14">
        <f t="shared" si="4"/>
        <v>5200</v>
      </c>
      <c r="J6" s="13">
        <f t="shared" si="5"/>
        <v>0.05058365759</v>
      </c>
      <c r="K6" s="13">
        <f t="shared" si="6"/>
        <v>0.07938549745</v>
      </c>
      <c r="L6" s="15" t="s">
        <v>35</v>
      </c>
    </row>
    <row r="7">
      <c r="A7" s="1" t="s">
        <v>40</v>
      </c>
      <c r="B7" s="9">
        <v>2000.0</v>
      </c>
      <c r="C7" s="1">
        <v>65.75</v>
      </c>
      <c r="D7" s="11">
        <f t="shared" si="1"/>
        <v>131500</v>
      </c>
      <c r="E7" s="12">
        <v>1710.0</v>
      </c>
      <c r="F7" s="13">
        <f t="shared" si="2"/>
        <v>0.01300380228</v>
      </c>
      <c r="G7" s="12">
        <v>68.0</v>
      </c>
      <c r="H7" s="14">
        <f t="shared" si="3"/>
        <v>136000</v>
      </c>
      <c r="I7" s="14">
        <f t="shared" si="4"/>
        <v>4500</v>
      </c>
      <c r="J7" s="13">
        <f t="shared" si="5"/>
        <v>0.03422053232</v>
      </c>
      <c r="K7" s="13">
        <f t="shared" si="6"/>
        <v>0.09996692271</v>
      </c>
      <c r="L7" s="15" t="s">
        <v>34</v>
      </c>
    </row>
    <row r="8">
      <c r="A8" s="1" t="s">
        <v>39</v>
      </c>
      <c r="B8" s="9">
        <v>700.0</v>
      </c>
      <c r="C8" s="1">
        <v>154.0</v>
      </c>
      <c r="D8" s="11">
        <f t="shared" si="1"/>
        <v>107800</v>
      </c>
      <c r="E8" s="12">
        <v>4851.0</v>
      </c>
      <c r="F8" s="13">
        <f t="shared" si="2"/>
        <v>0.045</v>
      </c>
      <c r="G8" s="12">
        <v>160.0</v>
      </c>
      <c r="H8" s="14">
        <f t="shared" si="3"/>
        <v>112000</v>
      </c>
      <c r="I8" s="14">
        <f t="shared" si="4"/>
        <v>4200</v>
      </c>
      <c r="J8" s="13">
        <f t="shared" si="5"/>
        <v>0.03896103896</v>
      </c>
      <c r="K8" s="13">
        <f t="shared" si="6"/>
        <v>0.08232570105</v>
      </c>
      <c r="L8" s="15" t="s">
        <v>35</v>
      </c>
    </row>
    <row r="9">
      <c r="A9" s="1" t="s">
        <v>44</v>
      </c>
      <c r="B9" s="9">
        <v>1500.0</v>
      </c>
      <c r="C9" s="1">
        <v>78.5</v>
      </c>
      <c r="D9" s="11">
        <f t="shared" si="1"/>
        <v>117750</v>
      </c>
      <c r="E9" s="12">
        <v>942.0</v>
      </c>
      <c r="F9" s="13">
        <f t="shared" si="2"/>
        <v>0.008</v>
      </c>
      <c r="G9" s="12">
        <v>86.0</v>
      </c>
      <c r="H9" s="14">
        <f t="shared" si="3"/>
        <v>129000</v>
      </c>
      <c r="I9" s="14">
        <f t="shared" si="4"/>
        <v>11250</v>
      </c>
      <c r="J9" s="13">
        <f t="shared" si="5"/>
        <v>0.09554140127</v>
      </c>
      <c r="K9" s="13">
        <f t="shared" si="6"/>
        <v>0.09482156639</v>
      </c>
      <c r="L9" s="15" t="s">
        <v>41</v>
      </c>
    </row>
    <row r="10">
      <c r="A10" s="1" t="s">
        <v>38</v>
      </c>
      <c r="B10" s="9">
        <v>8000.0</v>
      </c>
      <c r="C10" s="1">
        <v>14.2</v>
      </c>
      <c r="D10" s="11">
        <f t="shared" si="1"/>
        <v>113600</v>
      </c>
      <c r="E10" s="12">
        <v>4317.0</v>
      </c>
      <c r="F10" s="13">
        <f t="shared" si="2"/>
        <v>0.03800176056</v>
      </c>
      <c r="G10" s="12">
        <v>15.0</v>
      </c>
      <c r="H10" s="14">
        <f t="shared" si="3"/>
        <v>120000</v>
      </c>
      <c r="I10" s="14">
        <f t="shared" si="4"/>
        <v>6400</v>
      </c>
      <c r="J10" s="13">
        <f t="shared" si="5"/>
        <v>0.05633802817</v>
      </c>
      <c r="K10" s="13">
        <f t="shared" si="6"/>
        <v>0.08820610827</v>
      </c>
      <c r="L10" s="15" t="s">
        <v>35</v>
      </c>
    </row>
    <row r="11">
      <c r="A11" s="1" t="s">
        <v>36</v>
      </c>
      <c r="B11" s="9">
        <v>25000.0</v>
      </c>
      <c r="C11" s="1">
        <v>4.86</v>
      </c>
      <c r="D11" s="11">
        <f t="shared" si="1"/>
        <v>121500</v>
      </c>
      <c r="E11" s="12">
        <v>3281.0</v>
      </c>
      <c r="F11" s="13">
        <f t="shared" si="2"/>
        <v>0.02700411523</v>
      </c>
      <c r="G11" s="12">
        <v>5.2</v>
      </c>
      <c r="H11" s="14">
        <f t="shared" si="3"/>
        <v>130000</v>
      </c>
      <c r="I11" s="14">
        <f t="shared" si="4"/>
        <v>8500</v>
      </c>
      <c r="J11" s="13">
        <f t="shared" si="5"/>
        <v>0.06995884774</v>
      </c>
      <c r="K11" s="13">
        <f t="shared" si="6"/>
        <v>0.0955566173</v>
      </c>
      <c r="L11" s="15" t="s">
        <v>34</v>
      </c>
    </row>
    <row r="12">
      <c r="A12" s="1" t="s">
        <v>43</v>
      </c>
      <c r="B12" s="9">
        <v>1000.0</v>
      </c>
      <c r="C12" s="1">
        <v>98.25</v>
      </c>
      <c r="D12" s="11">
        <f t="shared" si="1"/>
        <v>98250</v>
      </c>
      <c r="E12" s="12">
        <v>6681.0</v>
      </c>
      <c r="F12" s="13">
        <f t="shared" si="2"/>
        <v>0.068</v>
      </c>
      <c r="G12" s="12">
        <v>100.0</v>
      </c>
      <c r="H12" s="14">
        <f t="shared" si="3"/>
        <v>100000</v>
      </c>
      <c r="I12" s="14">
        <f t="shared" si="4"/>
        <v>1750</v>
      </c>
      <c r="J12" s="13">
        <f t="shared" si="5"/>
        <v>0.01781170483</v>
      </c>
      <c r="K12" s="13">
        <f t="shared" si="6"/>
        <v>0.07350509023</v>
      </c>
      <c r="L12" s="15" t="s">
        <v>35</v>
      </c>
    </row>
    <row r="13">
      <c r="A13" s="1" t="s">
        <v>57</v>
      </c>
      <c r="B13" s="9">
        <v>600.0</v>
      </c>
      <c r="C13" s="1">
        <v>67.5</v>
      </c>
      <c r="D13" s="11">
        <f t="shared" si="1"/>
        <v>40500</v>
      </c>
      <c r="E13" s="12">
        <v>810.0</v>
      </c>
      <c r="F13" s="13">
        <f t="shared" si="2"/>
        <v>0.02</v>
      </c>
      <c r="G13" s="12">
        <v>72.0</v>
      </c>
      <c r="H13" s="14">
        <f t="shared" si="3"/>
        <v>43200</v>
      </c>
      <c r="I13" s="14">
        <f t="shared" si="4"/>
        <v>2700</v>
      </c>
      <c r="J13" s="13">
        <f t="shared" si="5"/>
        <v>0.06666666667</v>
      </c>
      <c r="K13" s="13">
        <f t="shared" si="6"/>
        <v>0.03175419898</v>
      </c>
      <c r="L13" s="15" t="s">
        <v>58</v>
      </c>
      <c r="M13" s="15" t="s">
        <v>59</v>
      </c>
    </row>
    <row r="14">
      <c r="D14" s="11">
        <f>SUM(D2:D13)</f>
        <v>1286475</v>
      </c>
      <c r="E14" s="14">
        <f>SUM(E3:E13)</f>
        <v>36608</v>
      </c>
      <c r="F14" s="13">
        <f t="shared" si="2"/>
        <v>0.02845605239</v>
      </c>
      <c r="G14" s="14"/>
      <c r="H14" s="14">
        <f>SUM(H3:H13)</f>
        <v>1360450</v>
      </c>
      <c r="I14" s="14">
        <f t="shared" si="4"/>
        <v>73975</v>
      </c>
      <c r="J14" s="13">
        <f t="shared" si="5"/>
        <v>0.05750208904</v>
      </c>
      <c r="K14" s="13">
        <f>SUM(K3:K13)</f>
        <v>1</v>
      </c>
      <c r="L14" s="15" t="s">
        <v>60</v>
      </c>
    </row>
    <row r="16">
      <c r="A16" s="1">
        <v>2025.0</v>
      </c>
      <c r="B16" s="8" t="s">
        <v>12</v>
      </c>
      <c r="C16" s="8" t="s">
        <v>13</v>
      </c>
      <c r="D16" s="8" t="s">
        <v>14</v>
      </c>
      <c r="E16" s="8" t="s">
        <v>15</v>
      </c>
      <c r="F16" s="8" t="s">
        <v>9</v>
      </c>
      <c r="G16" s="8" t="s">
        <v>17</v>
      </c>
      <c r="H16" s="8" t="s">
        <v>18</v>
      </c>
      <c r="I16" s="8" t="s">
        <v>20</v>
      </c>
      <c r="J16" s="8" t="s">
        <v>21</v>
      </c>
      <c r="K16" s="8" t="s">
        <v>22</v>
      </c>
      <c r="L16" s="8" t="s">
        <v>23</v>
      </c>
      <c r="M16" s="8" t="s">
        <v>24</v>
      </c>
    </row>
    <row r="17">
      <c r="A17" s="1" t="s">
        <v>26</v>
      </c>
      <c r="B17" s="9">
        <v>7000.0</v>
      </c>
      <c r="C17" s="1">
        <v>24.1</v>
      </c>
      <c r="D17" s="11">
        <f t="shared" ref="D17:D26" si="7">C17*B17</f>
        <v>168700</v>
      </c>
      <c r="E17" s="12">
        <v>4218.0</v>
      </c>
      <c r="F17" s="13">
        <f t="shared" ref="F17:F27" si="8">IFERROR(E17/D17,0)</f>
        <v>0.02500296384</v>
      </c>
      <c r="G17" s="12">
        <v>25.8</v>
      </c>
      <c r="H17" s="14">
        <f t="shared" ref="H17:H26" si="9">B17*G17</f>
        <v>180600</v>
      </c>
      <c r="I17" s="14">
        <f t="shared" ref="I17:I27" si="10">H17-D17</f>
        <v>11900</v>
      </c>
      <c r="J17" s="13">
        <f t="shared" ref="J17:J27" si="11">IFERROR(I17/D17,0)</f>
        <v>0.07053941909</v>
      </c>
      <c r="K17" s="13">
        <f t="shared" ref="K17:K26" si="12">IFERROR(H17/$H$27,0)</f>
        <v>0.1223328592</v>
      </c>
      <c r="L17" s="15" t="s">
        <v>34</v>
      </c>
    </row>
    <row r="18">
      <c r="A18" s="1" t="s">
        <v>37</v>
      </c>
      <c r="B18" s="9">
        <v>2800.0</v>
      </c>
      <c r="C18" s="1">
        <v>61.8</v>
      </c>
      <c r="D18" s="11">
        <f t="shared" si="7"/>
        <v>173040</v>
      </c>
      <c r="E18" s="12">
        <v>5191.0</v>
      </c>
      <c r="F18" s="13">
        <f t="shared" si="8"/>
        <v>0.0299988442</v>
      </c>
      <c r="G18" s="12">
        <v>60.5</v>
      </c>
      <c r="H18" s="14">
        <f t="shared" si="9"/>
        <v>169400</v>
      </c>
      <c r="I18" s="14">
        <f t="shared" si="10"/>
        <v>-3640</v>
      </c>
      <c r="J18" s="13">
        <f t="shared" si="11"/>
        <v>-0.02103559871</v>
      </c>
      <c r="K18" s="13">
        <f t="shared" si="12"/>
        <v>0.1147463253</v>
      </c>
      <c r="L18" s="15" t="s">
        <v>35</v>
      </c>
    </row>
    <row r="19">
      <c r="A19" s="1" t="s">
        <v>33</v>
      </c>
      <c r="B19" s="9">
        <v>4000.0</v>
      </c>
      <c r="C19" s="1">
        <v>45.25</v>
      </c>
      <c r="D19" s="11">
        <f t="shared" si="7"/>
        <v>181000</v>
      </c>
      <c r="E19" s="12">
        <v>4344.0</v>
      </c>
      <c r="F19" s="13">
        <f t="shared" si="8"/>
        <v>0.024</v>
      </c>
      <c r="G19" s="12">
        <v>49.5</v>
      </c>
      <c r="H19" s="14">
        <f t="shared" si="9"/>
        <v>198000</v>
      </c>
      <c r="I19" s="14">
        <f t="shared" si="10"/>
        <v>17000</v>
      </c>
      <c r="J19" s="13">
        <f t="shared" si="11"/>
        <v>0.09392265193</v>
      </c>
      <c r="K19" s="13">
        <f t="shared" si="12"/>
        <v>0.1341190815</v>
      </c>
      <c r="L19" s="15" t="s">
        <v>35</v>
      </c>
    </row>
    <row r="20">
      <c r="A20" s="1" t="s">
        <v>42</v>
      </c>
      <c r="B20" s="9">
        <v>900.0</v>
      </c>
      <c r="C20" s="1">
        <v>130.0</v>
      </c>
      <c r="D20" s="11">
        <f t="shared" si="7"/>
        <v>117000</v>
      </c>
      <c r="E20" s="12">
        <v>4329.0</v>
      </c>
      <c r="F20" s="13">
        <f t="shared" si="8"/>
        <v>0.037</v>
      </c>
      <c r="G20" s="12">
        <v>142.0</v>
      </c>
      <c r="H20" s="14">
        <f t="shared" si="9"/>
        <v>127800</v>
      </c>
      <c r="I20" s="14">
        <f t="shared" si="10"/>
        <v>10800</v>
      </c>
      <c r="J20" s="13">
        <f t="shared" si="11"/>
        <v>0.09230769231</v>
      </c>
      <c r="K20" s="13">
        <f t="shared" si="12"/>
        <v>0.08656777078</v>
      </c>
      <c r="L20" s="15" t="s">
        <v>34</v>
      </c>
    </row>
    <row r="21">
      <c r="A21" s="1" t="s">
        <v>40</v>
      </c>
      <c r="B21" s="9">
        <v>2500.0</v>
      </c>
      <c r="C21" s="1">
        <v>64.5</v>
      </c>
      <c r="D21" s="11">
        <f t="shared" si="7"/>
        <v>161250</v>
      </c>
      <c r="E21" s="12">
        <v>2419.0</v>
      </c>
      <c r="F21" s="13">
        <f t="shared" si="8"/>
        <v>0.01500155039</v>
      </c>
      <c r="G21" s="12">
        <v>61.5</v>
      </c>
      <c r="H21" s="14">
        <f t="shared" si="9"/>
        <v>153750</v>
      </c>
      <c r="I21" s="14">
        <f t="shared" si="10"/>
        <v>-7500</v>
      </c>
      <c r="J21" s="13">
        <f t="shared" si="11"/>
        <v>-0.04651162791</v>
      </c>
      <c r="K21" s="13">
        <f t="shared" si="12"/>
        <v>0.1041454989</v>
      </c>
      <c r="L21" s="15" t="s">
        <v>41</v>
      </c>
    </row>
    <row r="22">
      <c r="A22" s="1" t="s">
        <v>39</v>
      </c>
      <c r="B22" s="9">
        <v>800.0</v>
      </c>
      <c r="C22" s="1">
        <v>152.5</v>
      </c>
      <c r="D22" s="11">
        <f t="shared" si="7"/>
        <v>122000</v>
      </c>
      <c r="E22" s="12">
        <v>5978.0</v>
      </c>
      <c r="F22" s="13">
        <f t="shared" si="8"/>
        <v>0.049</v>
      </c>
      <c r="G22" s="12">
        <v>165.0</v>
      </c>
      <c r="H22" s="14">
        <f t="shared" si="9"/>
        <v>132000</v>
      </c>
      <c r="I22" s="14">
        <f t="shared" si="10"/>
        <v>10000</v>
      </c>
      <c r="J22" s="13">
        <f t="shared" si="11"/>
        <v>0.08196721311</v>
      </c>
      <c r="K22" s="13">
        <f t="shared" si="12"/>
        <v>0.08941272099</v>
      </c>
      <c r="L22" s="15" t="s">
        <v>35</v>
      </c>
    </row>
    <row r="23">
      <c r="A23" s="1" t="s">
        <v>44</v>
      </c>
      <c r="B23" s="9">
        <v>1200.0</v>
      </c>
      <c r="C23" s="1">
        <v>82.75</v>
      </c>
      <c r="D23" s="11">
        <f t="shared" si="7"/>
        <v>99300</v>
      </c>
      <c r="E23" s="12">
        <v>993.0</v>
      </c>
      <c r="F23" s="13">
        <f t="shared" si="8"/>
        <v>0.01</v>
      </c>
      <c r="G23" s="12">
        <v>90.0</v>
      </c>
      <c r="H23" s="14">
        <f t="shared" si="9"/>
        <v>108000</v>
      </c>
      <c r="I23" s="14">
        <f t="shared" si="10"/>
        <v>8700</v>
      </c>
      <c r="J23" s="13">
        <f t="shared" si="11"/>
        <v>0.08761329305</v>
      </c>
      <c r="K23" s="13">
        <f t="shared" si="12"/>
        <v>0.07315586263</v>
      </c>
      <c r="L23" s="15" t="s">
        <v>41</v>
      </c>
    </row>
    <row r="24">
      <c r="A24" s="1" t="s">
        <v>38</v>
      </c>
      <c r="B24" s="9">
        <v>9000.0</v>
      </c>
      <c r="C24" s="1">
        <v>14.6</v>
      </c>
      <c r="D24" s="11">
        <f t="shared" si="7"/>
        <v>131400</v>
      </c>
      <c r="E24" s="12">
        <v>5256.0</v>
      </c>
      <c r="F24" s="13">
        <f t="shared" si="8"/>
        <v>0.04</v>
      </c>
      <c r="G24" s="12">
        <v>15.2</v>
      </c>
      <c r="H24" s="14">
        <f t="shared" si="9"/>
        <v>136800</v>
      </c>
      <c r="I24" s="14">
        <f t="shared" si="10"/>
        <v>5400</v>
      </c>
      <c r="J24" s="13">
        <f t="shared" si="11"/>
        <v>0.04109589041</v>
      </c>
      <c r="K24" s="13">
        <f t="shared" si="12"/>
        <v>0.09266409266</v>
      </c>
      <c r="L24" s="15" t="s">
        <v>35</v>
      </c>
    </row>
    <row r="25">
      <c r="A25" s="1" t="s">
        <v>36</v>
      </c>
      <c r="B25" s="9">
        <v>30000.0</v>
      </c>
      <c r="C25" s="1">
        <v>5.05</v>
      </c>
      <c r="D25" s="11">
        <f t="shared" si="7"/>
        <v>151500</v>
      </c>
      <c r="E25" s="12">
        <v>4848.0</v>
      </c>
      <c r="F25" s="13">
        <f t="shared" si="8"/>
        <v>0.032</v>
      </c>
      <c r="G25" s="12">
        <v>5.35</v>
      </c>
      <c r="H25" s="14">
        <f t="shared" si="9"/>
        <v>160500</v>
      </c>
      <c r="I25" s="14">
        <f t="shared" si="10"/>
        <v>9000</v>
      </c>
      <c r="J25" s="13">
        <f t="shared" si="11"/>
        <v>0.05940594059</v>
      </c>
      <c r="K25" s="13">
        <f t="shared" si="12"/>
        <v>0.1087177403</v>
      </c>
      <c r="L25" s="15" t="s">
        <v>34</v>
      </c>
    </row>
    <row r="26">
      <c r="A26" s="1" t="s">
        <v>43</v>
      </c>
      <c r="B26" s="9">
        <v>1100.0</v>
      </c>
      <c r="C26" s="1">
        <v>96.75</v>
      </c>
      <c r="D26" s="11">
        <f t="shared" si="7"/>
        <v>106425</v>
      </c>
      <c r="E26" s="12">
        <v>7450.0</v>
      </c>
      <c r="F26" s="13">
        <f t="shared" si="8"/>
        <v>0.07000234907</v>
      </c>
      <c r="G26" s="12">
        <v>99.5</v>
      </c>
      <c r="H26" s="14">
        <f t="shared" si="9"/>
        <v>109450</v>
      </c>
      <c r="I26" s="14">
        <f t="shared" si="10"/>
        <v>3025</v>
      </c>
      <c r="J26" s="13">
        <f t="shared" si="11"/>
        <v>0.02842377261</v>
      </c>
      <c r="K26" s="13">
        <f t="shared" si="12"/>
        <v>0.07413804782</v>
      </c>
      <c r="L26" s="15" t="s">
        <v>35</v>
      </c>
    </row>
    <row r="27">
      <c r="D27" s="11">
        <f t="shared" ref="D27:E27" si="13">SUM(D17:D26)</f>
        <v>1411615</v>
      </c>
      <c r="E27" s="14">
        <f t="shared" si="13"/>
        <v>45026</v>
      </c>
      <c r="F27" s="13">
        <f t="shared" si="8"/>
        <v>0.03189679906</v>
      </c>
      <c r="G27" s="14"/>
      <c r="H27" s="14">
        <f>SUM(H17:H26)</f>
        <v>1476300</v>
      </c>
      <c r="I27" s="14">
        <f t="shared" si="10"/>
        <v>64685</v>
      </c>
      <c r="J27" s="13">
        <f t="shared" si="11"/>
        <v>0.04582340086</v>
      </c>
      <c r="K27" s="13">
        <f>SUM(K17:K26)</f>
        <v>1</v>
      </c>
      <c r="L27" s="15" t="s">
        <v>60</v>
      </c>
    </row>
    <row r="29">
      <c r="A29" s="1">
        <v>2026.0</v>
      </c>
      <c r="B29" s="8" t="s">
        <v>12</v>
      </c>
      <c r="C29" s="8" t="s">
        <v>13</v>
      </c>
      <c r="D29" s="8" t="s">
        <v>14</v>
      </c>
      <c r="E29" s="8" t="s">
        <v>15</v>
      </c>
      <c r="F29" s="8" t="s">
        <v>9</v>
      </c>
      <c r="G29" s="8" t="s">
        <v>17</v>
      </c>
      <c r="H29" s="8" t="s">
        <v>18</v>
      </c>
      <c r="I29" s="8" t="s">
        <v>20</v>
      </c>
      <c r="J29" s="8" t="s">
        <v>21</v>
      </c>
      <c r="K29" s="8" t="s">
        <v>22</v>
      </c>
      <c r="L29" s="8" t="s">
        <v>23</v>
      </c>
      <c r="M29" s="8" t="s">
        <v>24</v>
      </c>
    </row>
    <row r="30">
      <c r="A30" s="1" t="s">
        <v>26</v>
      </c>
      <c r="B30" s="9">
        <v>8000.0</v>
      </c>
      <c r="C30" s="1">
        <v>24.35</v>
      </c>
      <c r="D30" s="11">
        <f t="shared" ref="D30:D39" si="14">C30*B30</f>
        <v>194800</v>
      </c>
      <c r="E30" s="12">
        <v>5454.0</v>
      </c>
      <c r="F30" s="13">
        <f t="shared" ref="F30:F40" si="15">IFERROR(E30/D30,0)</f>
        <v>0.02799794661</v>
      </c>
      <c r="G30" s="12">
        <v>26.75</v>
      </c>
      <c r="H30" s="14">
        <f t="shared" ref="H30:H39" si="16">B30*G30</f>
        <v>214000</v>
      </c>
      <c r="I30" s="14">
        <f t="shared" ref="I30:I40" si="17">H30-D30</f>
        <v>19200</v>
      </c>
      <c r="J30" s="13">
        <f t="shared" ref="J30:J40" si="18">IFERROR(I30/D30,0)</f>
        <v>0.09856262834</v>
      </c>
      <c r="K30" s="13">
        <f t="shared" ref="K30:K39" si="19">IFERROR(H30/$H$40,0)</f>
        <v>0.1308688407</v>
      </c>
      <c r="L30" s="15" t="s">
        <v>35</v>
      </c>
    </row>
    <row r="31">
      <c r="A31" s="1" t="s">
        <v>37</v>
      </c>
      <c r="B31" s="9">
        <v>3000.0</v>
      </c>
      <c r="C31" s="1">
        <v>62.1</v>
      </c>
      <c r="D31" s="11">
        <f t="shared" si="14"/>
        <v>186300</v>
      </c>
      <c r="E31" s="12">
        <v>5962.0</v>
      </c>
      <c r="F31" s="13">
        <f t="shared" si="15"/>
        <v>0.03200214707</v>
      </c>
      <c r="G31" s="12">
        <v>58.5</v>
      </c>
      <c r="H31" s="14">
        <f t="shared" si="16"/>
        <v>175500</v>
      </c>
      <c r="I31" s="14">
        <f t="shared" si="17"/>
        <v>-10800</v>
      </c>
      <c r="J31" s="13">
        <f t="shared" si="18"/>
        <v>-0.05797101449</v>
      </c>
      <c r="K31" s="13">
        <f t="shared" si="19"/>
        <v>0.1073246801</v>
      </c>
      <c r="L31" s="15" t="s">
        <v>35</v>
      </c>
    </row>
    <row r="32">
      <c r="A32" s="1" t="s">
        <v>33</v>
      </c>
      <c r="B32" s="9">
        <v>4500.0</v>
      </c>
      <c r="C32" s="1">
        <v>46.2</v>
      </c>
      <c r="D32" s="11">
        <f t="shared" si="14"/>
        <v>207900</v>
      </c>
      <c r="E32" s="12">
        <v>5198.0</v>
      </c>
      <c r="F32" s="13">
        <f t="shared" si="15"/>
        <v>0.025002405</v>
      </c>
      <c r="G32" s="12">
        <v>51.0</v>
      </c>
      <c r="H32" s="14">
        <f t="shared" si="16"/>
        <v>229500</v>
      </c>
      <c r="I32" s="14">
        <f t="shared" si="17"/>
        <v>21600</v>
      </c>
      <c r="J32" s="13">
        <f t="shared" si="18"/>
        <v>0.1038961039</v>
      </c>
      <c r="K32" s="13">
        <f t="shared" si="19"/>
        <v>0.1403476586</v>
      </c>
      <c r="L32" s="15" t="s">
        <v>34</v>
      </c>
    </row>
    <row r="33">
      <c r="A33" s="1" t="s">
        <v>42</v>
      </c>
      <c r="B33" s="9">
        <v>1000.0</v>
      </c>
      <c r="C33" s="1">
        <v>132.5</v>
      </c>
      <c r="D33" s="11">
        <f t="shared" si="14"/>
        <v>132500</v>
      </c>
      <c r="E33" s="12">
        <v>5300.0</v>
      </c>
      <c r="F33" s="13">
        <f t="shared" si="15"/>
        <v>0.04</v>
      </c>
      <c r="G33" s="12">
        <v>148.0</v>
      </c>
      <c r="H33" s="14">
        <f t="shared" si="16"/>
        <v>148000</v>
      </c>
      <c r="I33" s="14">
        <f t="shared" si="17"/>
        <v>15500</v>
      </c>
      <c r="J33" s="13">
        <f t="shared" si="18"/>
        <v>0.1169811321</v>
      </c>
      <c r="K33" s="13">
        <f t="shared" si="19"/>
        <v>0.09050742253</v>
      </c>
      <c r="L33" s="15" t="s">
        <v>35</v>
      </c>
    </row>
    <row r="34">
      <c r="A34" s="1" t="s">
        <v>40</v>
      </c>
      <c r="B34" s="9">
        <v>2500.0</v>
      </c>
      <c r="C34" s="1">
        <v>63.8</v>
      </c>
      <c r="D34" s="11">
        <f t="shared" si="14"/>
        <v>159500</v>
      </c>
      <c r="E34" s="12">
        <v>2552.0</v>
      </c>
      <c r="F34" s="13">
        <f t="shared" si="15"/>
        <v>0.016</v>
      </c>
      <c r="G34" s="12">
        <v>59.25</v>
      </c>
      <c r="H34" s="14">
        <f t="shared" si="16"/>
        <v>148125</v>
      </c>
      <c r="I34" s="14">
        <f t="shared" si="17"/>
        <v>-11375</v>
      </c>
      <c r="J34" s="13">
        <f t="shared" si="18"/>
        <v>-0.07131661442</v>
      </c>
      <c r="K34" s="13">
        <f t="shared" si="19"/>
        <v>0.09058386461</v>
      </c>
      <c r="L34" s="15" t="s">
        <v>41</v>
      </c>
    </row>
    <row r="35">
      <c r="A35" s="1" t="s">
        <v>39</v>
      </c>
      <c r="B35" s="9">
        <v>900.0</v>
      </c>
      <c r="C35" s="1">
        <v>155.0</v>
      </c>
      <c r="D35" s="11">
        <f t="shared" si="14"/>
        <v>139500</v>
      </c>
      <c r="E35" s="12">
        <v>7254.0</v>
      </c>
      <c r="F35" s="13">
        <f t="shared" si="15"/>
        <v>0.052</v>
      </c>
      <c r="G35" s="12">
        <v>169.0</v>
      </c>
      <c r="H35" s="14">
        <f t="shared" si="16"/>
        <v>152100</v>
      </c>
      <c r="I35" s="14">
        <f t="shared" si="17"/>
        <v>12600</v>
      </c>
      <c r="J35" s="13">
        <f t="shared" si="18"/>
        <v>0.09032258065</v>
      </c>
      <c r="K35" s="13">
        <f t="shared" si="19"/>
        <v>0.09301472274</v>
      </c>
      <c r="L35" s="15" t="s">
        <v>35</v>
      </c>
    </row>
    <row r="36">
      <c r="A36" s="1" t="s">
        <v>44</v>
      </c>
      <c r="B36" s="9">
        <v>1200.0</v>
      </c>
      <c r="C36" s="1">
        <v>84.25</v>
      </c>
      <c r="D36" s="11">
        <f t="shared" si="14"/>
        <v>101100</v>
      </c>
      <c r="E36" s="12">
        <v>1213.0</v>
      </c>
      <c r="F36" s="13">
        <f t="shared" si="15"/>
        <v>0.01199802176</v>
      </c>
      <c r="G36" s="12">
        <v>96.0</v>
      </c>
      <c r="H36" s="14">
        <f t="shared" si="16"/>
        <v>115200</v>
      </c>
      <c r="I36" s="14">
        <f t="shared" si="17"/>
        <v>14100</v>
      </c>
      <c r="J36" s="13">
        <f t="shared" si="18"/>
        <v>0.1394658754</v>
      </c>
      <c r="K36" s="13">
        <f t="shared" si="19"/>
        <v>0.07044902078</v>
      </c>
      <c r="L36" s="15" t="s">
        <v>41</v>
      </c>
    </row>
    <row r="37">
      <c r="A37" s="1" t="s">
        <v>38</v>
      </c>
      <c r="B37" s="9">
        <v>10000.0</v>
      </c>
      <c r="C37" s="1">
        <v>14.75</v>
      </c>
      <c r="D37" s="11">
        <f t="shared" si="14"/>
        <v>147500</v>
      </c>
      <c r="E37" s="12">
        <v>6342.0</v>
      </c>
      <c r="F37" s="13">
        <f t="shared" si="15"/>
        <v>0.04299661017</v>
      </c>
      <c r="G37" s="12">
        <v>15.4</v>
      </c>
      <c r="H37" s="14">
        <f t="shared" si="16"/>
        <v>154000</v>
      </c>
      <c r="I37" s="14">
        <f t="shared" si="17"/>
        <v>6500</v>
      </c>
      <c r="J37" s="13">
        <f t="shared" si="18"/>
        <v>0.04406779661</v>
      </c>
      <c r="K37" s="13">
        <f t="shared" si="19"/>
        <v>0.09417664236</v>
      </c>
      <c r="L37" s="15" t="s">
        <v>34</v>
      </c>
    </row>
    <row r="38">
      <c r="A38" s="1" t="s">
        <v>36</v>
      </c>
      <c r="B38" s="9">
        <v>32000.0</v>
      </c>
      <c r="C38" s="1">
        <v>5.12</v>
      </c>
      <c r="D38" s="11">
        <f t="shared" si="14"/>
        <v>163840</v>
      </c>
      <c r="E38" s="12">
        <v>5898.0</v>
      </c>
      <c r="F38" s="13">
        <f t="shared" si="15"/>
        <v>0.03599853516</v>
      </c>
      <c r="G38" s="12">
        <v>5.55</v>
      </c>
      <c r="H38" s="14">
        <f t="shared" si="16"/>
        <v>177600</v>
      </c>
      <c r="I38" s="14">
        <f t="shared" si="17"/>
        <v>13760</v>
      </c>
      <c r="J38" s="13">
        <f t="shared" si="18"/>
        <v>0.083984375</v>
      </c>
      <c r="K38" s="13">
        <f t="shared" si="19"/>
        <v>0.108608907</v>
      </c>
      <c r="L38" s="15" t="s">
        <v>34</v>
      </c>
    </row>
    <row r="39">
      <c r="A39" s="1" t="s">
        <v>43</v>
      </c>
      <c r="B39" s="9">
        <v>1200.0</v>
      </c>
      <c r="C39" s="1">
        <v>98.5</v>
      </c>
      <c r="D39" s="11">
        <f t="shared" si="14"/>
        <v>118200</v>
      </c>
      <c r="E39" s="12">
        <v>8510.0</v>
      </c>
      <c r="F39" s="13">
        <f t="shared" si="15"/>
        <v>0.07199661591</v>
      </c>
      <c r="G39" s="12">
        <v>101.0</v>
      </c>
      <c r="H39" s="14">
        <f t="shared" si="16"/>
        <v>121200</v>
      </c>
      <c r="I39" s="14">
        <f t="shared" si="17"/>
        <v>3000</v>
      </c>
      <c r="J39" s="13">
        <f t="shared" si="18"/>
        <v>0.02538071066</v>
      </c>
      <c r="K39" s="13">
        <f t="shared" si="19"/>
        <v>0.07411824061</v>
      </c>
      <c r="L39" s="15" t="s">
        <v>35</v>
      </c>
    </row>
    <row r="40">
      <c r="D40" s="11">
        <f t="shared" ref="D40:E40" si="20">SUM(D30:D39)</f>
        <v>1551140</v>
      </c>
      <c r="E40" s="14">
        <f t="shared" si="20"/>
        <v>53683</v>
      </c>
      <c r="F40" s="13">
        <f t="shared" si="15"/>
        <v>0.03460873938</v>
      </c>
      <c r="G40" s="14"/>
      <c r="H40" s="14">
        <f>SUM(H30:H39)</f>
        <v>1635225</v>
      </c>
      <c r="I40" s="14">
        <f t="shared" si="17"/>
        <v>84085</v>
      </c>
      <c r="J40" s="13">
        <f t="shared" si="18"/>
        <v>0.05420851761</v>
      </c>
      <c r="K40" s="13">
        <f>SUM(K30:K39)</f>
        <v>1</v>
      </c>
      <c r="L40" s="15" t="s">
        <v>60</v>
      </c>
    </row>
    <row r="42">
      <c r="A42" s="17"/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C2D60"/>
    <outlinePr summaryBelow="0" summaryRight="0"/>
  </sheetPr>
  <sheetViews>
    <sheetView workbookViewId="0">
      <pane ySplit="2.0" topLeftCell="A3" activePane="bottomLeft" state="frozen"/>
      <selection activeCell="B4" sqref="B4" pane="bottomLeft"/>
    </sheetView>
  </sheetViews>
  <sheetFormatPr customHeight="1" defaultColWidth="12.63" defaultRowHeight="15.75"/>
  <cols>
    <col customWidth="1" min="1" max="1" width="22.0"/>
    <col customWidth="1" min="2" max="2" width="53.88"/>
    <col customWidth="1" min="3" max="8" width="15.75"/>
  </cols>
  <sheetData>
    <row r="1">
      <c r="A1" s="2" t="s">
        <v>0</v>
      </c>
    </row>
    <row r="3">
      <c r="A3" s="4" t="s">
        <v>1</v>
      </c>
      <c r="B3" s="4" t="s">
        <v>2</v>
      </c>
      <c r="C3" s="4">
        <v>1551140.0</v>
      </c>
      <c r="D3" s="4" t="s">
        <v>4</v>
      </c>
      <c r="E3" s="4">
        <v>1635225.0</v>
      </c>
      <c r="F3" s="4" t="s">
        <v>5</v>
      </c>
      <c r="G3" s="4">
        <v>84085.0</v>
      </c>
      <c r="H3" s="4">
        <v>0.0542</v>
      </c>
    </row>
    <row r="4">
      <c r="A4" s="4" t="s">
        <v>7</v>
      </c>
      <c r="B4" s="4" t="s">
        <v>8</v>
      </c>
      <c r="C4" s="4">
        <v>53683.0</v>
      </c>
      <c r="D4" s="4" t="s">
        <v>9</v>
      </c>
      <c r="E4" s="4">
        <v>0.0346</v>
      </c>
      <c r="F4" s="4" t="s">
        <v>10</v>
      </c>
      <c r="G4" s="4">
        <v>10.0</v>
      </c>
      <c r="H4" s="6"/>
    </row>
    <row r="5">
      <c r="A5" s="6"/>
      <c r="B5" s="6"/>
      <c r="C5" s="6"/>
      <c r="D5" s="6"/>
      <c r="E5" s="6"/>
      <c r="F5" s="6"/>
      <c r="G5" s="6"/>
      <c r="H5" s="6"/>
    </row>
    <row r="6">
      <c r="A6" s="7" t="s">
        <v>11</v>
      </c>
      <c r="B6" s="7"/>
      <c r="C6" s="7"/>
      <c r="D6" s="7"/>
      <c r="E6" s="7"/>
      <c r="F6" s="7"/>
      <c r="G6" s="7"/>
      <c r="H6" s="7"/>
    </row>
    <row r="7">
      <c r="A7" s="4" t="s">
        <v>16</v>
      </c>
      <c r="B7" s="4" t="s">
        <v>19</v>
      </c>
      <c r="C7" s="6"/>
      <c r="D7" s="6"/>
      <c r="E7" s="6"/>
      <c r="F7" s="6"/>
      <c r="G7" s="6"/>
      <c r="H7" s="6"/>
    </row>
    <row r="8">
      <c r="A8" s="4" t="s">
        <v>25</v>
      </c>
      <c r="B8" s="4" t="s">
        <v>27</v>
      </c>
      <c r="C8" s="6"/>
      <c r="D8" s="6"/>
      <c r="E8" s="6"/>
      <c r="F8" s="6"/>
      <c r="G8" s="6"/>
      <c r="H8" s="6"/>
    </row>
    <row r="9">
      <c r="A9" s="4" t="s">
        <v>28</v>
      </c>
      <c r="B9" s="4" t="s">
        <v>29</v>
      </c>
      <c r="C9" s="6"/>
      <c r="D9" s="6"/>
      <c r="E9" s="6"/>
      <c r="F9" s="6"/>
      <c r="G9" s="6"/>
      <c r="H9" s="6"/>
    </row>
    <row r="10">
      <c r="A10" s="4" t="s">
        <v>30</v>
      </c>
      <c r="B10" s="4" t="s">
        <v>31</v>
      </c>
      <c r="C10" s="6"/>
      <c r="D10" s="6"/>
      <c r="E10" s="6"/>
      <c r="F10" s="6"/>
      <c r="G10" s="6"/>
      <c r="H10" s="6"/>
    </row>
    <row r="11">
      <c r="A11" s="6"/>
      <c r="B11" s="6"/>
      <c r="C11" s="6"/>
      <c r="D11" s="6"/>
      <c r="E11" s="6"/>
      <c r="F11" s="6"/>
      <c r="G11" s="6"/>
      <c r="H11" s="6"/>
    </row>
    <row r="12">
      <c r="A12" s="7" t="s">
        <v>32</v>
      </c>
      <c r="B12" s="7" t="s">
        <v>22</v>
      </c>
      <c r="C12" s="7" t="s">
        <v>21</v>
      </c>
      <c r="D12" s="7" t="s">
        <v>9</v>
      </c>
      <c r="E12" s="7" t="s">
        <v>18</v>
      </c>
      <c r="F12" s="7" t="s">
        <v>23</v>
      </c>
      <c r="G12" s="6"/>
      <c r="H12" s="6"/>
    </row>
    <row r="13">
      <c r="A13" s="4" t="s">
        <v>33</v>
      </c>
      <c r="B13" s="10">
        <v>0.1403</v>
      </c>
      <c r="C13" s="10">
        <v>0.1039</v>
      </c>
      <c r="D13" s="10">
        <v>0.025</v>
      </c>
      <c r="E13" s="4">
        <v>229500.0</v>
      </c>
      <c r="F13" s="4" t="s">
        <v>34</v>
      </c>
      <c r="G13" s="6"/>
      <c r="H13" s="6"/>
    </row>
    <row r="14">
      <c r="A14" s="4" t="s">
        <v>26</v>
      </c>
      <c r="B14" s="10">
        <v>0.1309</v>
      </c>
      <c r="C14" s="10">
        <v>0.0986</v>
      </c>
      <c r="D14" s="10">
        <v>0.028</v>
      </c>
      <c r="E14" s="4">
        <v>214000.0</v>
      </c>
      <c r="F14" s="4" t="s">
        <v>35</v>
      </c>
      <c r="G14" s="6"/>
      <c r="H14" s="6"/>
    </row>
    <row r="15">
      <c r="A15" s="4" t="s">
        <v>36</v>
      </c>
      <c r="B15" s="10">
        <v>0.1086</v>
      </c>
      <c r="C15" s="10">
        <v>0.084</v>
      </c>
      <c r="D15" s="10">
        <v>0.036</v>
      </c>
      <c r="E15" s="4">
        <v>177600.0</v>
      </c>
      <c r="F15" s="4" t="s">
        <v>34</v>
      </c>
      <c r="G15" s="6"/>
      <c r="H15" s="6"/>
    </row>
    <row r="16">
      <c r="A16" s="4" t="s">
        <v>37</v>
      </c>
      <c r="B16" s="10">
        <v>0.1073</v>
      </c>
      <c r="C16" s="10">
        <v>-0.058</v>
      </c>
      <c r="D16" s="10">
        <v>0.032</v>
      </c>
      <c r="E16" s="4">
        <v>175500.0</v>
      </c>
      <c r="F16" s="4" t="s">
        <v>35</v>
      </c>
      <c r="G16" s="6"/>
      <c r="H16" s="6"/>
    </row>
    <row r="17">
      <c r="A17" s="4" t="s">
        <v>38</v>
      </c>
      <c r="B17" s="10">
        <v>0.0942</v>
      </c>
      <c r="C17" s="10">
        <v>0.0441</v>
      </c>
      <c r="D17" s="10">
        <v>0.043</v>
      </c>
      <c r="E17" s="4">
        <v>154000.0</v>
      </c>
      <c r="F17" s="4" t="s">
        <v>34</v>
      </c>
      <c r="G17" s="6"/>
      <c r="H17" s="6"/>
    </row>
    <row r="18">
      <c r="A18" s="4" t="s">
        <v>39</v>
      </c>
      <c r="B18" s="10">
        <v>0.093</v>
      </c>
      <c r="C18" s="10">
        <v>0.0903</v>
      </c>
      <c r="D18" s="10">
        <v>0.052</v>
      </c>
      <c r="E18" s="4">
        <v>152100.0</v>
      </c>
      <c r="F18" s="4" t="s">
        <v>35</v>
      </c>
      <c r="G18" s="6"/>
      <c r="H18" s="6"/>
    </row>
    <row r="19">
      <c r="A19" s="4" t="s">
        <v>40</v>
      </c>
      <c r="B19" s="10">
        <v>0.0906</v>
      </c>
      <c r="C19" s="10">
        <v>-0.0713</v>
      </c>
      <c r="D19" s="10">
        <v>0.016</v>
      </c>
      <c r="E19" s="4">
        <v>148125.0</v>
      </c>
      <c r="F19" s="4" t="s">
        <v>41</v>
      </c>
      <c r="G19" s="6"/>
      <c r="H19" s="6"/>
    </row>
    <row r="20">
      <c r="A20" s="4" t="s">
        <v>42</v>
      </c>
      <c r="B20" s="10">
        <v>0.0905</v>
      </c>
      <c r="C20" s="10">
        <v>0.117</v>
      </c>
      <c r="D20" s="10">
        <v>0.04</v>
      </c>
      <c r="E20" s="4">
        <v>148000.0</v>
      </c>
      <c r="F20" s="4" t="s">
        <v>35</v>
      </c>
      <c r="G20" s="6"/>
      <c r="H20" s="6"/>
    </row>
    <row r="21">
      <c r="A21" s="4" t="s">
        <v>43</v>
      </c>
      <c r="B21" s="10">
        <v>0.0741</v>
      </c>
      <c r="C21" s="10">
        <v>0.0254</v>
      </c>
      <c r="D21" s="10">
        <v>0.072</v>
      </c>
      <c r="E21" s="4">
        <v>121200.0</v>
      </c>
      <c r="F21" s="4" t="s">
        <v>35</v>
      </c>
      <c r="G21" s="6"/>
      <c r="H21" s="6"/>
    </row>
    <row r="22">
      <c r="A22" s="4" t="s">
        <v>44</v>
      </c>
      <c r="B22" s="10">
        <v>0.0704</v>
      </c>
      <c r="C22" s="10">
        <v>0.1395</v>
      </c>
      <c r="D22" s="10">
        <v>0.012</v>
      </c>
      <c r="E22" s="4">
        <v>115200.0</v>
      </c>
      <c r="F22" s="4" t="s">
        <v>41</v>
      </c>
      <c r="G22" s="6"/>
      <c r="H22" s="6"/>
    </row>
    <row r="23">
      <c r="A23" s="6"/>
      <c r="B23" s="6"/>
      <c r="C23" s="6"/>
      <c r="D23" s="6"/>
      <c r="E23" s="6"/>
      <c r="F23" s="6"/>
      <c r="G23" s="6"/>
      <c r="H23" s="6"/>
    </row>
    <row r="24">
      <c r="A24" s="7" t="s">
        <v>45</v>
      </c>
      <c r="B24" s="7" t="s">
        <v>18</v>
      </c>
      <c r="C24" s="7" t="s">
        <v>15</v>
      </c>
      <c r="D24" s="7" t="s">
        <v>9</v>
      </c>
      <c r="E24" s="6"/>
      <c r="F24" s="6"/>
      <c r="G24" s="6"/>
      <c r="H24" s="6"/>
    </row>
    <row r="25">
      <c r="A25" s="4">
        <v>2024.0</v>
      </c>
      <c r="B25" s="4">
        <v>1360450.0</v>
      </c>
      <c r="C25" s="4">
        <v>36608.0</v>
      </c>
      <c r="D25" s="10">
        <v>0.0285</v>
      </c>
      <c r="E25" s="6"/>
      <c r="F25" s="6"/>
      <c r="G25" s="6"/>
      <c r="H25" s="6"/>
    </row>
    <row r="26">
      <c r="A26" s="4">
        <v>2025.0</v>
      </c>
      <c r="B26" s="4">
        <v>1476300.0</v>
      </c>
      <c r="C26" s="4">
        <v>45026.0</v>
      </c>
      <c r="D26" s="10">
        <v>0.0319</v>
      </c>
      <c r="E26" s="6"/>
      <c r="F26" s="6"/>
      <c r="G26" s="6"/>
      <c r="H26" s="6"/>
    </row>
    <row r="27">
      <c r="A27" s="4">
        <v>2026.0</v>
      </c>
      <c r="B27" s="4">
        <v>1635225.0</v>
      </c>
      <c r="C27" s="4">
        <v>53683.0</v>
      </c>
      <c r="D27" s="10">
        <v>0.0346</v>
      </c>
      <c r="E27" s="6"/>
      <c r="F27" s="6"/>
      <c r="G27" s="6"/>
      <c r="H27" s="6"/>
    </row>
    <row r="28">
      <c r="A28" s="6"/>
      <c r="B28" s="6"/>
      <c r="C28" s="6"/>
      <c r="D28" s="6"/>
      <c r="E28" s="6"/>
      <c r="F28" s="6"/>
      <c r="G28" s="6"/>
      <c r="H28" s="6"/>
    </row>
    <row r="29">
      <c r="A29" s="7" t="s">
        <v>46</v>
      </c>
      <c r="B29" s="7"/>
      <c r="C29" s="7"/>
      <c r="D29" s="7"/>
      <c r="E29" s="7"/>
      <c r="F29" s="7"/>
      <c r="G29" s="7"/>
      <c r="H29" s="7"/>
    </row>
    <row r="30">
      <c r="A30" s="4" t="s">
        <v>47</v>
      </c>
      <c r="B30" s="4" t="s">
        <v>48</v>
      </c>
      <c r="C30" s="6"/>
      <c r="D30" s="6"/>
      <c r="E30" s="6"/>
      <c r="F30" s="6"/>
      <c r="G30" s="6"/>
      <c r="H30" s="6"/>
    </row>
    <row r="31">
      <c r="A31" s="4" t="s">
        <v>49</v>
      </c>
      <c r="B31" s="4" t="s">
        <v>50</v>
      </c>
      <c r="C31" s="6"/>
      <c r="D31" s="6"/>
      <c r="E31" s="6"/>
      <c r="F31" s="6"/>
      <c r="G31" s="6"/>
      <c r="H31" s="6"/>
    </row>
    <row r="32">
      <c r="A32" s="4" t="s">
        <v>51</v>
      </c>
      <c r="B32" s="4" t="s">
        <v>52</v>
      </c>
      <c r="C32" s="6"/>
      <c r="D32" s="6"/>
      <c r="E32" s="6"/>
      <c r="F32" s="6"/>
      <c r="G32" s="6"/>
      <c r="H32" s="6"/>
    </row>
    <row r="33">
      <c r="A33" s="4" t="s">
        <v>53</v>
      </c>
      <c r="B33" s="4" t="s">
        <v>54</v>
      </c>
      <c r="C33" s="6"/>
      <c r="D33" s="6"/>
      <c r="E33" s="6"/>
      <c r="F33" s="6"/>
      <c r="G33" s="6"/>
      <c r="H33" s="6"/>
    </row>
    <row r="34">
      <c r="A34" s="6"/>
      <c r="B34" s="6"/>
      <c r="C34" s="6"/>
      <c r="D34" s="6"/>
      <c r="E34" s="6"/>
      <c r="F34" s="6"/>
      <c r="G34" s="6"/>
      <c r="H34" s="6"/>
    </row>
    <row r="35">
      <c r="A35" s="16" t="s">
        <v>55</v>
      </c>
      <c r="B35" s="16" t="s">
        <v>56</v>
      </c>
      <c r="C35" s="16"/>
      <c r="D35" s="16"/>
      <c r="E35" s="16"/>
      <c r="F35" s="16"/>
      <c r="G35" s="16"/>
      <c r="H35" s="16"/>
    </row>
    <row r="36">
      <c r="A36" s="6"/>
      <c r="B36" s="6"/>
      <c r="C36" s="6"/>
      <c r="D36" s="6"/>
      <c r="E36" s="6"/>
      <c r="F36" s="6"/>
      <c r="G36" s="6"/>
      <c r="H36" s="6"/>
    </row>
    <row r="37">
      <c r="A37" s="6"/>
      <c r="B37" s="6"/>
      <c r="C37" s="6"/>
      <c r="D37" s="6"/>
      <c r="E37" s="6"/>
      <c r="F37" s="6"/>
      <c r="G37" s="6"/>
      <c r="H37" s="6"/>
    </row>
    <row r="38">
      <c r="A38" s="6"/>
      <c r="B38" s="6"/>
      <c r="C38" s="6"/>
      <c r="D38" s="6"/>
      <c r="E38" s="6"/>
      <c r="F38" s="6"/>
      <c r="G38" s="6"/>
      <c r="H38" s="6"/>
    </row>
    <row r="39">
      <c r="A39" s="6"/>
      <c r="B39" s="6"/>
      <c r="C39" s="6"/>
      <c r="D39" s="6"/>
      <c r="E39" s="6"/>
      <c r="F39" s="6"/>
      <c r="G39" s="6"/>
      <c r="H39" s="6"/>
    </row>
    <row r="40">
      <c r="A40" s="6"/>
      <c r="B40" s="6"/>
      <c r="C40" s="6"/>
      <c r="D40" s="6"/>
      <c r="E40" s="6"/>
      <c r="F40" s="6"/>
      <c r="G40" s="6"/>
      <c r="H40" s="6"/>
    </row>
    <row r="41">
      <c r="A41" s="6"/>
      <c r="B41" s="6"/>
      <c r="C41" s="6"/>
      <c r="D41" s="6"/>
      <c r="E41" s="6"/>
      <c r="F41" s="6"/>
      <c r="G41" s="6"/>
      <c r="H41" s="6"/>
    </row>
    <row r="42">
      <c r="A42" s="6"/>
      <c r="B42" s="6"/>
      <c r="C42" s="6"/>
      <c r="D42" s="6"/>
      <c r="E42" s="6"/>
      <c r="F42" s="6"/>
      <c r="G42" s="6"/>
      <c r="H42" s="6"/>
    </row>
    <row r="43">
      <c r="A43" s="6"/>
      <c r="B43" s="6"/>
      <c r="C43" s="6"/>
      <c r="D43" s="6"/>
      <c r="E43" s="6"/>
      <c r="F43" s="6"/>
      <c r="G43" s="6"/>
      <c r="H43" s="6"/>
    </row>
    <row r="44">
      <c r="A44" s="6"/>
      <c r="B44" s="6"/>
      <c r="C44" s="6"/>
      <c r="D44" s="6"/>
      <c r="E44" s="6"/>
      <c r="F44" s="6"/>
      <c r="G44" s="6"/>
      <c r="H44" s="6"/>
    </row>
    <row r="45">
      <c r="A45" s="6"/>
      <c r="B45" s="6"/>
      <c r="C45" s="6"/>
      <c r="D45" s="6"/>
      <c r="E45" s="6"/>
      <c r="F45" s="6"/>
      <c r="G45" s="6"/>
      <c r="H45" s="6"/>
    </row>
    <row r="46">
      <c r="A46" s="6"/>
      <c r="B46" s="6"/>
      <c r="C46" s="6"/>
      <c r="D46" s="6"/>
      <c r="E46" s="6"/>
      <c r="F46" s="6"/>
      <c r="G46" s="6"/>
      <c r="H46" s="6"/>
    </row>
    <row r="47">
      <c r="A47" s="6"/>
      <c r="B47" s="6"/>
      <c r="C47" s="6"/>
      <c r="D47" s="6"/>
      <c r="E47" s="6"/>
      <c r="F47" s="6"/>
      <c r="G47" s="6"/>
      <c r="H47" s="6"/>
    </row>
    <row r="48">
      <c r="A48" s="6"/>
      <c r="B48" s="6"/>
      <c r="C48" s="6"/>
      <c r="D48" s="6"/>
      <c r="E48" s="6"/>
      <c r="F48" s="6"/>
      <c r="G48" s="6"/>
      <c r="H48" s="6"/>
    </row>
    <row r="49">
      <c r="A49" s="6"/>
      <c r="B49" s="6"/>
      <c r="C49" s="6"/>
      <c r="D49" s="6"/>
      <c r="E49" s="6"/>
      <c r="F49" s="6"/>
      <c r="G49" s="6"/>
      <c r="H49" s="6"/>
    </row>
    <row r="50">
      <c r="A50" s="6"/>
      <c r="B50" s="6"/>
      <c r="C50" s="6"/>
      <c r="D50" s="6"/>
      <c r="E50" s="6"/>
      <c r="F50" s="6"/>
      <c r="G50" s="6"/>
      <c r="H50" s="6"/>
    </row>
    <row r="51">
      <c r="A51" s="6"/>
      <c r="B51" s="6"/>
      <c r="C51" s="6"/>
      <c r="D51" s="6"/>
      <c r="E51" s="6"/>
      <c r="F51" s="6"/>
      <c r="G51" s="6"/>
      <c r="H51" s="6"/>
    </row>
    <row r="52">
      <c r="A52" s="6"/>
      <c r="B52" s="6"/>
      <c r="C52" s="6"/>
      <c r="D52" s="6"/>
      <c r="E52" s="6"/>
      <c r="F52" s="6"/>
      <c r="G52" s="6"/>
      <c r="H52" s="6"/>
    </row>
    <row r="53">
      <c r="A53" s="6"/>
      <c r="B53" s="6"/>
      <c r="C53" s="6"/>
      <c r="D53" s="6"/>
      <c r="E53" s="6"/>
      <c r="F53" s="6"/>
      <c r="G53" s="6"/>
      <c r="H53" s="6"/>
    </row>
    <row r="54">
      <c r="A54" s="6"/>
      <c r="B54" s="6"/>
      <c r="C54" s="6"/>
      <c r="D54" s="6"/>
      <c r="E54" s="6"/>
      <c r="F54" s="6"/>
      <c r="G54" s="6"/>
      <c r="H54" s="6"/>
    </row>
    <row r="55">
      <c r="A55" s="6"/>
      <c r="B55" s="6"/>
      <c r="C55" s="6"/>
      <c r="D55" s="6"/>
      <c r="E55" s="6"/>
      <c r="F55" s="6"/>
      <c r="G55" s="6"/>
      <c r="H55" s="6"/>
    </row>
    <row r="56">
      <c r="A56" s="6"/>
      <c r="B56" s="6"/>
      <c r="C56" s="6"/>
      <c r="D56" s="6"/>
      <c r="E56" s="6"/>
      <c r="F56" s="6"/>
      <c r="G56" s="6"/>
      <c r="H56" s="6"/>
    </row>
    <row r="57">
      <c r="A57" s="6"/>
      <c r="B57" s="6"/>
      <c r="C57" s="6"/>
      <c r="D57" s="6"/>
      <c r="E57" s="6"/>
      <c r="F57" s="6"/>
      <c r="G57" s="6"/>
      <c r="H57" s="6"/>
    </row>
    <row r="58">
      <c r="A58" s="6"/>
      <c r="B58" s="6"/>
      <c r="C58" s="6"/>
      <c r="D58" s="6"/>
      <c r="E58" s="6"/>
      <c r="F58" s="6"/>
      <c r="G58" s="6"/>
      <c r="H58" s="6"/>
    </row>
    <row r="59">
      <c r="A59" s="6"/>
      <c r="B59" s="6"/>
      <c r="C59" s="6"/>
      <c r="D59" s="6"/>
      <c r="E59" s="6"/>
      <c r="F59" s="6"/>
      <c r="G59" s="6"/>
      <c r="H59" s="6"/>
    </row>
    <row r="60">
      <c r="A60" s="6"/>
      <c r="B60" s="6"/>
      <c r="C60" s="6"/>
      <c r="D60" s="6"/>
      <c r="E60" s="6"/>
      <c r="F60" s="6"/>
      <c r="G60" s="6"/>
      <c r="H60" s="6"/>
    </row>
  </sheetData>
  <mergeCells count="1">
    <mergeCell ref="A1:H2"/>
  </mergeCells>
  <drawing r:id="rId1"/>
</worksheet>
</file>